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  <Override PartName="/_xmlsignatures/sig4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adiem-my.sharepoint.com/personal/jugarte_cadiem_com_py/Documents/Contabilidad/13 SIV/01 Informe/01 CASA DE BOLSA/2023/12 DICIEMBRE/"/>
    </mc:Choice>
  </mc:AlternateContent>
  <xr:revisionPtr revIDLastSave="261" documentId="10_ncr:200_{0795AD5B-F65A-4E85-B097-5214D78E0FCB}" xr6:coauthVersionLast="47" xr6:coauthVersionMax="47" xr10:uidLastSave="{4B9C07FA-B754-4B85-92D9-0725C32B4DF8}"/>
  <bookViews>
    <workbookView xWindow="-120" yWindow="-120" windowWidth="20730" windowHeight="11160" xr2:uid="{FF8AA37E-55C5-4577-964B-5103979A7E46}"/>
  </bookViews>
  <sheets>
    <sheet name="Anexo A" sheetId="1" r:id="rId1"/>
  </sheets>
  <definedNames>
    <definedName name="_xlnm.Print_Area" localSheetId="0">'Anexo A'!#REF!</definedName>
    <definedName name="_xlnm.Print_Titles" localSheetId="0">'Anexo A'!#REF!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80" i="1" l="1"/>
  <c r="F80" i="1"/>
  <c r="F104" i="1"/>
  <c r="F96" i="1"/>
  <c r="F88" i="1"/>
  <c r="G96" i="1" l="1"/>
  <c r="G104" i="1"/>
  <c r="G88" i="1" l="1"/>
  <c r="F84" i="1" l="1"/>
  <c r="G84" i="1" l="1"/>
  <c r="G91" i="1" s="1"/>
  <c r="G99" i="1" s="1"/>
  <c r="F91" i="1"/>
  <c r="F99" i="1" s="1"/>
</calcChain>
</file>

<file path=xl/sharedStrings.xml><?xml version="1.0" encoding="utf-8"?>
<sst xmlns="http://schemas.openxmlformats.org/spreadsheetml/2006/main" count="99" uniqueCount="69">
  <si>
    <t>TOTAL GASTOS</t>
  </si>
  <si>
    <t>Jorge Ugarte</t>
  </si>
  <si>
    <t>Roberto Acosta</t>
  </si>
  <si>
    <t>Gloria Ayala Person</t>
  </si>
  <si>
    <t>GASTOS</t>
  </si>
  <si>
    <t>EGRESOS</t>
  </si>
  <si>
    <t>TOTAL INGRESOS</t>
  </si>
  <si>
    <t>INGRESOS</t>
  </si>
  <si>
    <t xml:space="preserve">TOTAL  </t>
  </si>
  <si>
    <t>NOMBRE</t>
  </si>
  <si>
    <t>Cuentas por Pagar</t>
  </si>
  <si>
    <t>PASIVO</t>
  </si>
  <si>
    <t>Cuentas a Cobrar</t>
  </si>
  <si>
    <t>ACTIVO</t>
  </si>
  <si>
    <t>B)   SALDOS CON PARTES RELACIONADAS</t>
  </si>
  <si>
    <t>NO APLICA</t>
  </si>
  <si>
    <t>Nombre de la Empresa</t>
  </si>
  <si>
    <r>
      <t>Otros)</t>
    </r>
    <r>
      <rPr>
        <sz val="11"/>
        <color theme="1"/>
        <rFont val="Museo Sans 100"/>
        <family val="3"/>
      </rPr>
      <t xml:space="preserve"> Cónyuges y parientes hasta el segundo grado de consanguineidad</t>
    </r>
  </si>
  <si>
    <t>Natalia Raquel Trinidad</t>
  </si>
  <si>
    <t>Myriam Celeste Silva</t>
  </si>
  <si>
    <t>ADMINISTRACIÓN</t>
  </si>
  <si>
    <t>Juana Galeano</t>
  </si>
  <si>
    <t>SÍNDICO</t>
  </si>
  <si>
    <t>César Paredes Franco</t>
  </si>
  <si>
    <t>Elías Miguel Gelay</t>
  </si>
  <si>
    <t>DIRECTORIO</t>
  </si>
  <si>
    <r>
      <t>Inciso d)</t>
    </r>
    <r>
      <rPr>
        <sz val="11"/>
        <color theme="1"/>
        <rFont val="Museo Sans 100"/>
        <family val="3"/>
      </rPr>
      <t xml:space="preserve"> Directores, Administradores, Síndicos, Auditores Internos y Apoderados.</t>
    </r>
  </si>
  <si>
    <r>
      <t>Inciso c)</t>
    </r>
    <r>
      <rPr>
        <sz val="11"/>
        <color theme="1"/>
        <rFont val="Museo Sans 100"/>
        <family val="3"/>
      </rPr>
      <t xml:space="preserve"> Accionistas que tengan potestad de elegir en asamblea al menos un director.</t>
    </r>
  </si>
  <si>
    <r>
      <t>Inciso b)</t>
    </r>
    <r>
      <rPr>
        <sz val="11"/>
        <color theme="1"/>
        <rFont val="Museo Sans 100"/>
        <family val="3"/>
      </rPr>
      <t xml:space="preserve"> Las sociedades anónimas en las que éstas controlen por lo menos el 10% del capital</t>
    </r>
  </si>
  <si>
    <r>
      <t>Inciso a)</t>
    </r>
    <r>
      <rPr>
        <sz val="11"/>
        <color theme="1"/>
        <rFont val="Museo Sans 100"/>
        <family val="3"/>
      </rPr>
      <t xml:space="preserve"> Las personas con derecho a voto que controlen al menos el 10% del capital.</t>
    </r>
  </si>
  <si>
    <t>A)   PARTES VINCULADAS O RELACIONADAS</t>
  </si>
  <si>
    <t>INFORME SOBRE PERSONAS VINCULADAS O RELACIONADAS</t>
  </si>
  <si>
    <t>ANEXO A</t>
  </si>
  <si>
    <t>Viviana Cabrera</t>
  </si>
  <si>
    <t>Otros</t>
  </si>
  <si>
    <r>
      <rPr>
        <b/>
        <u/>
        <sz val="11"/>
        <color theme="1"/>
        <rFont val="Museo Sans 100"/>
        <family val="3"/>
      </rPr>
      <t>A.1</t>
    </r>
    <r>
      <rPr>
        <u/>
        <sz val="11"/>
        <color theme="1"/>
        <rFont val="Museo Sans 100"/>
        <family val="3"/>
      </rPr>
      <t xml:space="preserve"> Según Art.34 de la Ley de Mercado de Valores</t>
    </r>
  </si>
  <si>
    <t xml:space="preserve">A.1.1. SEGÚN ART. 1º CAPÍTULO 1 TÍTULO 24- VINCULACIÓN CON SOCIEDADES CON LAS CUALES SE MANTIENEN OPERACIONES </t>
  </si>
  <si>
    <t xml:space="preserve">Indicar la sociedad con la cual la entidad fiscalizada mantiene operaciones </t>
  </si>
  <si>
    <t xml:space="preserve">Persona física vinculada  </t>
  </si>
  <si>
    <t xml:space="preserve">Cargo en la sociedad con la cual la entidad fiscalizada mantiene operaciones </t>
  </si>
  <si>
    <t xml:space="preserve">Cargo en la entidad fiscalizada por la CNV </t>
  </si>
  <si>
    <t xml:space="preserve">Tipo de operación mantenida con la entidad fiscalizada  </t>
  </si>
  <si>
    <t xml:space="preserve">Monto de la inversión </t>
  </si>
  <si>
    <t xml:space="preserve">Tipo de Valor </t>
  </si>
  <si>
    <t>Indicar el porcentaje de participación en el capital integrado de la sociedad emisora</t>
  </si>
  <si>
    <t xml:space="preserve">A.3 SEGÚN ART. 3º CAPÍTULO 1 TÍTULO 24 -ACTIVOS DE LA SOCIEDAD COMPROMETIDOS EN MÁS DEL 20% EN GARANTÍA DE OBLIGACIONES DE OTRA U OTRAS EMPRESAS </t>
  </si>
  <si>
    <t xml:space="preserve">Nombre de la Empresa </t>
  </si>
  <si>
    <t xml:space="preserve">Valor de los bienes gravados </t>
  </si>
  <si>
    <t xml:space="preserve">Tipo de bien o valor </t>
  </si>
  <si>
    <t xml:space="preserve">Monto de la deuda garantizada </t>
  </si>
  <si>
    <t xml:space="preserve">A.4. SEGÚN ART. 4º CAPÍTULO 1 TÍTULO 24 - VINCULACIÓN POR NIVEL DE ENDEUDAMIENTO </t>
  </si>
  <si>
    <t xml:space="preserve">NOMBRE DE LA SOCIEDAD VINCULADA </t>
  </si>
  <si>
    <t xml:space="preserve">FACTORES DE VINCULACIÓN </t>
  </si>
  <si>
    <t>A.2 SEGÚN ART. 3º CAPÍTULO 1 TÍTULO 24 - INVERSIONES DE LA SOCIEDAD EN VALORES DE OTRAS EMPRESAS QUE REPRESENTEN MÁS DEL 10 % DEL ACTIVO DE LA SOCIEDAD</t>
  </si>
  <si>
    <t>Servicio de Agente Colocador</t>
  </si>
  <si>
    <t>Vice-presidente</t>
  </si>
  <si>
    <t>Presidente</t>
  </si>
  <si>
    <t>Director</t>
  </si>
  <si>
    <t>AUDITOR INTERNO</t>
  </si>
  <si>
    <t>Jessica Díaz</t>
  </si>
  <si>
    <t>CADIEM CASA DE BOLSA S.A.</t>
  </si>
  <si>
    <t>Liliana Meza</t>
  </si>
  <si>
    <t>CADIEM AFPISA</t>
  </si>
  <si>
    <t>Miriam Concepción Ayala Vda. De Contreras:     Pariente de segundo grado (Hermana de Gloria Ayala Person)</t>
  </si>
  <si>
    <t>Lucia Emilia Ayala Person:                                     Pariente de segundo grado (Hermana de Gloria Ayala Person)</t>
  </si>
  <si>
    <t>Cadiem AFPISA - Controlada</t>
  </si>
  <si>
    <t>Auditor Interno</t>
  </si>
  <si>
    <t>Plana Ejecutiva</t>
  </si>
  <si>
    <t>AL 31/12/2023 y AL 31/12/2022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</si>
</sst>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 * #,##0_ ;_ * \-#,##0_ ;_ * &quot;-&quot;_ ;_ @_ "/>
    <numFmt numFmtId="43" formatCode="_ * #,##0.00_ ;_ * \-#,##0.00_ ;_ * &quot;-&quot;??_ ;_ @_ 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Museo Sans 100"/>
      <family val="3"/>
    </font>
    <font>
      <b/>
      <sz val="11"/>
      <name val="Museo Sans 100"/>
      <family val="3"/>
    </font>
    <font>
      <sz val="11"/>
      <name val="Museo Sans 100"/>
      <family val="3"/>
    </font>
    <font>
      <b/>
      <sz val="11"/>
      <color theme="1"/>
      <name val="Museo Sans 100"/>
      <family val="3"/>
    </font>
    <font>
      <sz val="10"/>
      <name val="Verdana"/>
      <family val="2"/>
    </font>
    <font>
      <b/>
      <u/>
      <sz val="11"/>
      <color theme="1"/>
      <name val="Museo Sans 100"/>
      <family val="3"/>
    </font>
    <font>
      <u/>
      <sz val="11"/>
      <color theme="1"/>
      <name val="Museo Sans 100"/>
      <family val="3"/>
    </font>
    <font>
      <u/>
      <sz val="11"/>
      <color theme="10"/>
      <name val="Calibri"/>
      <family val="2"/>
      <scheme val="minor"/>
    </font>
    <font>
      <u/>
      <sz val="11"/>
      <color theme="10"/>
      <name val="Museo Sans 100"/>
      <family val="3"/>
    </font>
    <font>
      <sz val="8"/>
      <name val="Verdana"/>
      <family val="2"/>
    </font>
    <font>
      <sz val="10"/>
      <color indexed="8"/>
      <name val="Arial"/>
      <family val="2"/>
    </font>
    <font>
      <sz val="12"/>
      <color theme="1"/>
      <name val="Calibri"/>
      <family val="2"/>
      <scheme val="minor"/>
    </font>
    <font>
      <b/>
      <sz val="11"/>
      <color rgb="FF000000"/>
      <name val="Museo Sans 100"/>
      <family val="3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2">
    <xf numFmtId="0" fontId="0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6" fillId="0" borderId="0"/>
    <xf numFmtId="0" fontId="9" fillId="0" borderId="0" applyNumberForma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6" fillId="0" borderId="0"/>
    <xf numFmtId="9" fontId="11" fillId="0" borderId="0" applyFont="0" applyFill="0" applyBorder="0" applyAlignment="0" applyProtection="0"/>
    <xf numFmtId="0" fontId="12" fillId="0" borderId="0"/>
    <xf numFmtId="0" fontId="13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78">
    <xf numFmtId="0" fontId="0" fillId="0" borderId="0" xfId="0"/>
    <xf numFmtId="0" fontId="2" fillId="0" borderId="0" xfId="0" applyFont="1"/>
    <xf numFmtId="41" fontId="3" fillId="0" borderId="1" xfId="1" applyFont="1" applyBorder="1" applyAlignment="1">
      <alignment vertical="center"/>
    </xf>
    <xf numFmtId="41" fontId="3" fillId="0" borderId="1" xfId="1" quotePrefix="1" applyFont="1" applyBorder="1" applyAlignment="1">
      <alignment horizontal="left" vertical="center"/>
    </xf>
    <xf numFmtId="0" fontId="2" fillId="0" borderId="3" xfId="0" applyFont="1" applyBorder="1"/>
    <xf numFmtId="41" fontId="2" fillId="0" borderId="0" xfId="0" applyNumberFormat="1" applyFont="1"/>
    <xf numFmtId="41" fontId="2" fillId="0" borderId="0" xfId="1" applyFont="1"/>
    <xf numFmtId="14" fontId="3" fillId="0" borderId="1" xfId="1" applyNumberFormat="1" applyFont="1" applyBorder="1" applyAlignment="1">
      <alignment horizontal="center" vertical="center"/>
    </xf>
    <xf numFmtId="41" fontId="3" fillId="0" borderId="1" xfId="1" quotePrefix="1" applyFont="1" applyBorder="1" applyAlignment="1">
      <alignment horizontal="center" vertical="center"/>
    </xf>
    <xf numFmtId="0" fontId="5" fillId="0" borderId="0" xfId="0" applyFont="1"/>
    <xf numFmtId="41" fontId="5" fillId="0" borderId="1" xfId="1" applyFont="1" applyBorder="1"/>
    <xf numFmtId="0" fontId="5" fillId="0" borderId="1" xfId="0" applyFont="1" applyBorder="1"/>
    <xf numFmtId="1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7" fillId="0" borderId="0" xfId="0" applyFont="1"/>
    <xf numFmtId="14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7" fillId="0" borderId="0" xfId="0" applyFont="1" applyAlignment="1">
      <alignment horizontal="left" vertical="center" wrapText="1"/>
    </xf>
    <xf numFmtId="0" fontId="10" fillId="0" borderId="0" xfId="4" applyFont="1"/>
    <xf numFmtId="0" fontId="5" fillId="0" borderId="6" xfId="0" applyFont="1" applyBorder="1"/>
    <xf numFmtId="14" fontId="3" fillId="0" borderId="4" xfId="0" applyNumberFormat="1" applyFont="1" applyBorder="1" applyAlignment="1">
      <alignment horizontal="center" vertical="center"/>
    </xf>
    <xf numFmtId="41" fontId="2" fillId="0" borderId="3" xfId="1" applyFont="1" applyFill="1" applyBorder="1"/>
    <xf numFmtId="14" fontId="3" fillId="0" borderId="1" xfId="3" applyNumberFormat="1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8" xfId="0" applyFont="1" applyBorder="1" applyAlignment="1">
      <alignment vertical="top" wrapText="1"/>
    </xf>
    <xf numFmtId="0" fontId="1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vertical="top" wrapText="1"/>
    </xf>
    <xf numFmtId="41" fontId="2" fillId="0" borderId="5" xfId="1" applyFont="1" applyFill="1" applyBorder="1"/>
    <xf numFmtId="0" fontId="5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3" fillId="0" borderId="4" xfId="3" applyFont="1" applyBorder="1" applyAlignment="1">
      <alignment horizontal="center" vertical="center"/>
    </xf>
    <xf numFmtId="0" fontId="2" fillId="0" borderId="4" xfId="0" applyFont="1" applyBorder="1"/>
    <xf numFmtId="0" fontId="2" fillId="0" borderId="5" xfId="0" applyFont="1" applyBorder="1"/>
    <xf numFmtId="0" fontId="2" fillId="0" borderId="2" xfId="0" applyFont="1" applyBorder="1"/>
    <xf numFmtId="0" fontId="2" fillId="0" borderId="0" xfId="0" applyFont="1" applyAlignment="1">
      <alignment horizontal="center" vertical="center"/>
    </xf>
    <xf numFmtId="41" fontId="2" fillId="0" borderId="4" xfId="1" applyFont="1" applyBorder="1"/>
    <xf numFmtId="41" fontId="2" fillId="0" borderId="2" xfId="1" applyFont="1" applyFill="1" applyBorder="1"/>
    <xf numFmtId="41" fontId="2" fillId="0" borderId="2" xfId="1" applyFont="1" applyBorder="1"/>
    <xf numFmtId="41" fontId="4" fillId="0" borderId="2" xfId="1" quotePrefix="1" applyFont="1" applyFill="1" applyBorder="1" applyAlignment="1" applyProtection="1">
      <alignment horizontal="left" vertical="center"/>
    </xf>
    <xf numFmtId="41" fontId="2" fillId="0" borderId="2" xfId="0" applyNumberFormat="1" applyFont="1" applyBorder="1"/>
    <xf numFmtId="41" fontId="2" fillId="0" borderId="4" xfId="1" applyFont="1" applyFill="1" applyBorder="1"/>
    <xf numFmtId="41" fontId="4" fillId="0" borderId="4" xfId="1" applyFont="1" applyFill="1" applyBorder="1" applyAlignment="1">
      <alignment horizontal="center" vertical="center"/>
    </xf>
    <xf numFmtId="41" fontId="4" fillId="0" borderId="4" xfId="1" quotePrefix="1" applyFont="1" applyFill="1" applyBorder="1" applyAlignment="1" applyProtection="1">
      <alignment horizontal="left" vertical="center"/>
    </xf>
    <xf numFmtId="14" fontId="3" fillId="0" borderId="4" xfId="1" applyNumberFormat="1" applyFont="1" applyBorder="1" applyAlignment="1">
      <alignment horizontal="center" vertical="center"/>
    </xf>
    <xf numFmtId="41" fontId="3" fillId="0" borderId="5" xfId="1" applyFont="1" applyBorder="1" applyAlignment="1">
      <alignment vertical="center"/>
    </xf>
    <xf numFmtId="41" fontId="4" fillId="0" borderId="3" xfId="1" applyFont="1" applyFill="1" applyBorder="1" applyAlignment="1">
      <alignment horizontal="center" vertical="center"/>
    </xf>
    <xf numFmtId="41" fontId="4" fillId="0" borderId="2" xfId="1" applyFont="1" applyFill="1" applyBorder="1" applyAlignment="1">
      <alignment horizontal="center" vertical="center"/>
    </xf>
    <xf numFmtId="41" fontId="4" fillId="0" borderId="5" xfId="1" applyFont="1" applyFill="1" applyBorder="1" applyAlignment="1">
      <alignment horizontal="center" vertical="center"/>
    </xf>
    <xf numFmtId="41" fontId="4" fillId="0" borderId="3" xfId="1" applyFont="1" applyFill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left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41" fontId="4" fillId="0" borderId="9" xfId="1" applyFont="1" applyFill="1" applyBorder="1" applyAlignment="1">
      <alignment horizontal="left" vertical="center"/>
    </xf>
    <xf numFmtId="41" fontId="4" fillId="0" borderId="5" xfId="1" quotePrefix="1" applyFont="1" applyFill="1" applyBorder="1" applyAlignment="1" applyProtection="1">
      <alignment horizontal="left" vertical="center"/>
    </xf>
  </cellXfs>
  <cellStyles count="42">
    <cellStyle name="Hipervínculo" xfId="4" builtinId="8"/>
    <cellStyle name="Millares [0]" xfId="1" builtinId="6"/>
    <cellStyle name="Millares [0] 10" xfId="20" xr:uid="{57103524-6AE7-4A31-926F-4E70FDA66035}"/>
    <cellStyle name="Millares [0] 10 2" xfId="36" xr:uid="{1730FCE2-B13C-4D93-B1FC-E190B189B884}"/>
    <cellStyle name="Millares [0] 11" xfId="21" xr:uid="{9D3B88E8-902D-4322-8665-06285FD71D4B}"/>
    <cellStyle name="Millares [0] 11 2" xfId="37" xr:uid="{B8BAA084-F556-4C44-8395-20C814AADD0D}"/>
    <cellStyle name="Millares [0] 12" xfId="22" xr:uid="{9A68D82D-5C77-4E87-8B09-9559FFE81A4D}"/>
    <cellStyle name="Millares [0] 12 2" xfId="38" xr:uid="{A7AED03A-60EE-4650-A2AA-EEF98D781CE9}"/>
    <cellStyle name="Millares [0] 13" xfId="23" xr:uid="{BAB5C2D9-392B-4FFD-A373-6EA16933CBFF}"/>
    <cellStyle name="Millares [0] 13 2" xfId="39" xr:uid="{608974C0-2221-464B-8AE5-3DDA87AC5C82}"/>
    <cellStyle name="Millares [0] 14" xfId="24" xr:uid="{97D0AB6F-056F-4C7E-8DA8-BF1985AE4D76}"/>
    <cellStyle name="Millares [0] 14 2" xfId="40" xr:uid="{03023078-0641-471F-BE46-603C4BE3E5DF}"/>
    <cellStyle name="Millares [0] 15" xfId="25" xr:uid="{72A5DAF7-9D04-4FE7-883C-78B943428754}"/>
    <cellStyle name="Millares [0] 16" xfId="26" xr:uid="{EFF582FF-40BB-4EE5-960C-B595279BE1AB}"/>
    <cellStyle name="Millares [0] 17" xfId="41" xr:uid="{AB534BDF-5FA3-4B83-B79D-5875FA34CDE3}"/>
    <cellStyle name="Millares [0] 18" xfId="6" xr:uid="{C1753392-7A51-4A2D-B5EA-95471602E3E5}"/>
    <cellStyle name="Millares [0] 19" xfId="5" xr:uid="{5B83217D-BAAA-40AC-953C-A01FB93D715C}"/>
    <cellStyle name="Millares [0] 2" xfId="12" xr:uid="{FAF05AA7-1BEB-46A4-B648-5AF24E1639A6}"/>
    <cellStyle name="Millares [0] 2 2" xfId="28" xr:uid="{4B978CF2-9D1C-430D-B031-08C2278B8276}"/>
    <cellStyle name="Millares [0] 3" xfId="2" xr:uid="{8DA0C14A-981D-4DB4-9357-B3DC6D361E83}"/>
    <cellStyle name="Millares [0] 3 2" xfId="29" xr:uid="{C83580D2-753F-48AF-8E50-AFBAC767A548}"/>
    <cellStyle name="Millares [0] 3 3" xfId="13" xr:uid="{1595048B-BE4F-42E0-AB8D-4D6CADA31C65}"/>
    <cellStyle name="Millares [0] 4" xfId="14" xr:uid="{CCF31C21-8FBE-44A8-BA3F-D2EE000978E3}"/>
    <cellStyle name="Millares [0] 4 2" xfId="30" xr:uid="{CDC6BD77-7C37-4272-81DE-99801197DB3E}"/>
    <cellStyle name="Millares [0] 5" xfId="15" xr:uid="{7C0ECD8D-CA6D-4FE2-A4F9-086010456232}"/>
    <cellStyle name="Millares [0] 5 2" xfId="31" xr:uid="{BDC8F4A0-5075-4DF6-9F6F-0823D5805046}"/>
    <cellStyle name="Millares [0] 6" xfId="16" xr:uid="{C0B83284-B62A-4048-B089-1CADA8EB646E}"/>
    <cellStyle name="Millares [0] 6 2" xfId="32" xr:uid="{5ED90D15-BB28-46C9-9F32-E00A7D09E5DE}"/>
    <cellStyle name="Millares [0] 7" xfId="17" xr:uid="{F0B67461-F62A-46EC-9306-799F4CB26F0D}"/>
    <cellStyle name="Millares [0] 7 2" xfId="33" xr:uid="{62041FC9-C223-46FA-9CFD-6E09469C66F9}"/>
    <cellStyle name="Millares [0] 8" xfId="18" xr:uid="{F4E4C7FC-A017-4731-9246-A4DD997D5B64}"/>
    <cellStyle name="Millares [0] 8 2" xfId="34" xr:uid="{35C024F1-D250-4BAC-812B-239FAA0EE0BD}"/>
    <cellStyle name="Millares [0] 9" xfId="19" xr:uid="{B09C1FCB-9E8E-4637-9457-FE9A9F0BA034}"/>
    <cellStyle name="Millares [0] 9 2" xfId="35" xr:uid="{FCE221E6-C8C5-499C-9F76-5D25741D1D87}"/>
    <cellStyle name="Millares 2" xfId="7" xr:uid="{317026F0-B251-48DC-B467-B15EC0142E36}"/>
    <cellStyle name="Millares 2 2" xfId="27" xr:uid="{449EF6D4-FDCD-4615-94BB-240CC289A2CC}"/>
    <cellStyle name="Normal" xfId="0" builtinId="0"/>
    <cellStyle name="Normal 10" xfId="10" xr:uid="{C229AC93-2AA2-4555-B05A-F6CC9E6C5802}"/>
    <cellStyle name="Normal 11" xfId="3" xr:uid="{64ABF9D4-5213-4768-87D3-8269CFC05C29}"/>
    <cellStyle name="Normal 2" xfId="11" xr:uid="{6FD2C23B-39CC-4F6E-9297-196D3AE0E343}"/>
    <cellStyle name="Normal 3" xfId="8" xr:uid="{6FC8D920-61D0-48AB-8C65-85086EE01FC2}"/>
    <cellStyle name="Porcentaje 2" xfId="9" xr:uid="{FAF64A09-2553-45A4-BFE8-AA122F5F594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638AF9-CDDE-4F5B-986E-F7D989F35C17}">
  <sheetPr>
    <tabColor theme="9" tint="-0.249977111117893"/>
  </sheetPr>
  <dimension ref="A1:K114"/>
  <sheetViews>
    <sheetView showGridLines="0" tabSelected="1" zoomScaleNormal="100" workbookViewId="0">
      <selection activeCell="F1" sqref="F1"/>
    </sheetView>
  </sheetViews>
  <sheetFormatPr baseColWidth="10" defaultColWidth="11.42578125" defaultRowHeight="15" x14ac:dyDescent="0.25"/>
  <cols>
    <col min="1" max="4" width="2.85546875" style="1" customWidth="1"/>
    <col min="5" max="5" width="31.85546875" style="1" customWidth="1"/>
    <col min="6" max="6" width="25" style="1" customWidth="1"/>
    <col min="7" max="7" width="24.42578125" style="1" customWidth="1"/>
    <col min="8" max="8" width="18.7109375" style="1" customWidth="1"/>
    <col min="9" max="9" width="33.140625" style="1" customWidth="1"/>
    <col min="10" max="10" width="15.7109375" style="1" bestFit="1" customWidth="1"/>
    <col min="11" max="11" width="16.42578125" style="1" bestFit="1" customWidth="1"/>
    <col min="12" max="12" width="2.85546875" style="1" customWidth="1"/>
    <col min="13" max="16384" width="11.42578125" style="1"/>
  </cols>
  <sheetData>
    <row r="1" spans="1:11" x14ac:dyDescent="0.25">
      <c r="A1" s="23"/>
      <c r="B1" s="23"/>
      <c r="C1" s="23"/>
      <c r="D1" s="23"/>
    </row>
    <row r="2" spans="1:11" x14ac:dyDescent="0.25">
      <c r="E2" s="73" t="s">
        <v>60</v>
      </c>
      <c r="F2" s="73"/>
      <c r="G2" s="73"/>
      <c r="H2" s="73"/>
      <c r="I2" s="73"/>
      <c r="J2" s="73"/>
      <c r="K2" s="73"/>
    </row>
    <row r="3" spans="1:11" x14ac:dyDescent="0.25">
      <c r="E3" s="74" t="s">
        <v>32</v>
      </c>
      <c r="F3" s="74"/>
      <c r="G3" s="74"/>
      <c r="H3" s="74"/>
      <c r="I3" s="74"/>
      <c r="J3" s="74"/>
      <c r="K3" s="74"/>
    </row>
    <row r="4" spans="1:11" x14ac:dyDescent="0.25">
      <c r="E4" s="73" t="s">
        <v>31</v>
      </c>
      <c r="F4" s="73"/>
      <c r="G4" s="73"/>
      <c r="H4" s="73"/>
      <c r="I4" s="73"/>
      <c r="J4" s="73"/>
      <c r="K4" s="73"/>
    </row>
    <row r="6" spans="1:11" x14ac:dyDescent="0.25">
      <c r="E6" s="59" t="s">
        <v>30</v>
      </c>
      <c r="F6" s="59"/>
      <c r="G6" s="59"/>
      <c r="H6" s="59"/>
      <c r="I6" s="59"/>
      <c r="J6" s="59"/>
      <c r="K6" s="59"/>
    </row>
    <row r="8" spans="1:11" x14ac:dyDescent="0.25">
      <c r="E8" s="21" t="s">
        <v>35</v>
      </c>
    </row>
    <row r="9" spans="1:11" x14ac:dyDescent="0.25">
      <c r="E9" s="75" t="s">
        <v>29</v>
      </c>
      <c r="F9" s="75"/>
      <c r="G9" s="75"/>
      <c r="H9" s="75"/>
      <c r="I9" s="75"/>
      <c r="J9" s="75"/>
      <c r="K9" s="75"/>
    </row>
    <row r="10" spans="1:11" x14ac:dyDescent="0.25">
      <c r="E10" s="75"/>
      <c r="F10" s="75"/>
      <c r="G10" s="75"/>
      <c r="H10" s="75"/>
      <c r="I10" s="75"/>
      <c r="J10" s="75"/>
      <c r="K10" s="75"/>
    </row>
    <row r="11" spans="1:11" x14ac:dyDescent="0.25">
      <c r="E11" s="39"/>
      <c r="F11" s="22"/>
      <c r="G11" s="22"/>
      <c r="H11" s="22"/>
      <c r="I11" s="22"/>
      <c r="J11" s="22"/>
      <c r="K11" s="22"/>
    </row>
    <row r="12" spans="1:11" x14ac:dyDescent="0.25">
      <c r="E12" s="1" t="s">
        <v>24</v>
      </c>
      <c r="F12" s="22"/>
      <c r="G12" s="22"/>
      <c r="H12" s="22"/>
      <c r="I12" s="22"/>
      <c r="J12" s="22"/>
      <c r="K12" s="22"/>
    </row>
    <row r="13" spans="1:11" x14ac:dyDescent="0.25">
      <c r="E13" s="1" t="s">
        <v>23</v>
      </c>
      <c r="F13" s="22"/>
      <c r="G13" s="22"/>
      <c r="H13" s="22"/>
      <c r="I13" s="22"/>
      <c r="J13" s="22"/>
      <c r="K13" s="22"/>
    </row>
    <row r="14" spans="1:11" x14ac:dyDescent="0.25">
      <c r="E14" s="1" t="s">
        <v>3</v>
      </c>
      <c r="F14" s="22"/>
      <c r="G14" s="22"/>
      <c r="H14" s="22"/>
      <c r="I14" s="22"/>
      <c r="J14" s="22"/>
      <c r="K14" s="22"/>
    </row>
    <row r="15" spans="1:11" x14ac:dyDescent="0.25">
      <c r="E15" s="1" t="s">
        <v>61</v>
      </c>
      <c r="F15" s="22"/>
      <c r="G15" s="22"/>
      <c r="H15" s="22"/>
      <c r="I15" s="22"/>
      <c r="J15" s="22"/>
      <c r="K15" s="22"/>
    </row>
    <row r="16" spans="1:11" x14ac:dyDescent="0.25">
      <c r="E16" s="39"/>
      <c r="F16" s="22"/>
      <c r="G16" s="22"/>
      <c r="H16" s="22"/>
      <c r="I16" s="22"/>
      <c r="J16" s="22"/>
      <c r="K16" s="22"/>
    </row>
    <row r="17" spans="5:11" x14ac:dyDescent="0.25">
      <c r="E17" s="64" t="s">
        <v>28</v>
      </c>
      <c r="F17" s="64"/>
      <c r="G17" s="64"/>
      <c r="H17" s="64"/>
      <c r="I17" s="64"/>
      <c r="J17" s="64"/>
      <c r="K17" s="64"/>
    </row>
    <row r="18" spans="5:11" x14ac:dyDescent="0.25">
      <c r="E18" s="64"/>
      <c r="F18" s="64"/>
      <c r="G18" s="64"/>
      <c r="H18" s="64"/>
      <c r="I18" s="64"/>
      <c r="J18" s="64"/>
      <c r="K18" s="64"/>
    </row>
    <row r="20" spans="5:11" x14ac:dyDescent="0.25">
      <c r="E20" s="59" t="s">
        <v>15</v>
      </c>
      <c r="F20" s="59"/>
      <c r="G20" s="59"/>
      <c r="H20" s="59"/>
      <c r="I20" s="59"/>
      <c r="J20" s="59"/>
      <c r="K20" s="59"/>
    </row>
    <row r="22" spans="5:11" x14ac:dyDescent="0.25">
      <c r="E22" s="64" t="s">
        <v>27</v>
      </c>
      <c r="F22" s="64"/>
      <c r="G22" s="64"/>
      <c r="H22" s="64"/>
      <c r="I22" s="64"/>
      <c r="J22" s="64"/>
      <c r="K22" s="64"/>
    </row>
    <row r="23" spans="5:11" x14ac:dyDescent="0.25">
      <c r="E23" s="64"/>
      <c r="F23" s="64"/>
      <c r="G23" s="64"/>
      <c r="H23" s="64"/>
      <c r="I23" s="64"/>
      <c r="J23" s="64"/>
      <c r="K23" s="64"/>
    </row>
    <row r="25" spans="5:11" x14ac:dyDescent="0.25">
      <c r="E25" s="59" t="s">
        <v>15</v>
      </c>
      <c r="F25" s="59"/>
      <c r="G25" s="59"/>
      <c r="H25" s="59"/>
      <c r="I25" s="59"/>
      <c r="J25" s="59"/>
      <c r="K25" s="59"/>
    </row>
    <row r="26" spans="5:11" x14ac:dyDescent="0.25">
      <c r="E26" s="64" t="s">
        <v>26</v>
      </c>
      <c r="F26" s="64"/>
      <c r="G26" s="64"/>
      <c r="H26" s="64"/>
      <c r="I26" s="64"/>
      <c r="J26" s="64"/>
      <c r="K26" s="64"/>
    </row>
    <row r="27" spans="5:11" x14ac:dyDescent="0.25">
      <c r="E27" s="64"/>
      <c r="F27" s="64"/>
      <c r="G27" s="64"/>
      <c r="H27" s="64"/>
      <c r="I27" s="64"/>
      <c r="J27" s="64"/>
      <c r="K27" s="64"/>
    </row>
    <row r="29" spans="5:11" x14ac:dyDescent="0.25">
      <c r="E29" s="21" t="s">
        <v>25</v>
      </c>
    </row>
    <row r="30" spans="5:11" x14ac:dyDescent="0.25">
      <c r="E30" s="19" t="s">
        <v>23</v>
      </c>
    </row>
    <row r="31" spans="5:11" x14ac:dyDescent="0.25">
      <c r="E31" s="1" t="s">
        <v>24</v>
      </c>
    </row>
    <row r="32" spans="5:11" x14ac:dyDescent="0.25">
      <c r="E32" s="1" t="s">
        <v>3</v>
      </c>
    </row>
    <row r="34" spans="5:5" x14ac:dyDescent="0.25">
      <c r="E34" s="20" t="s">
        <v>22</v>
      </c>
    </row>
    <row r="35" spans="5:5" x14ac:dyDescent="0.25">
      <c r="E35" s="19" t="s">
        <v>21</v>
      </c>
    </row>
    <row r="37" spans="5:5" x14ac:dyDescent="0.25">
      <c r="E37" s="20" t="s">
        <v>20</v>
      </c>
    </row>
    <row r="38" spans="5:5" x14ac:dyDescent="0.25">
      <c r="E38" s="19" t="s">
        <v>19</v>
      </c>
    </row>
    <row r="39" spans="5:5" x14ac:dyDescent="0.25">
      <c r="E39" s="1" t="s">
        <v>18</v>
      </c>
    </row>
    <row r="40" spans="5:5" x14ac:dyDescent="0.25">
      <c r="E40" s="1" t="s">
        <v>2</v>
      </c>
    </row>
    <row r="41" spans="5:5" x14ac:dyDescent="0.25">
      <c r="E41" s="1" t="s">
        <v>1</v>
      </c>
    </row>
    <row r="42" spans="5:5" x14ac:dyDescent="0.25">
      <c r="E42" s="1" t="s">
        <v>33</v>
      </c>
    </row>
    <row r="44" spans="5:5" x14ac:dyDescent="0.25">
      <c r="E44" s="20" t="s">
        <v>58</v>
      </c>
    </row>
    <row r="45" spans="5:5" x14ac:dyDescent="0.25">
      <c r="E45" s="1" t="s">
        <v>59</v>
      </c>
    </row>
    <row r="47" spans="5:5" x14ac:dyDescent="0.25">
      <c r="E47" s="14" t="s">
        <v>17</v>
      </c>
    </row>
    <row r="49" spans="5:11" ht="15" customHeight="1" x14ac:dyDescent="0.25">
      <c r="E49" s="1" t="s">
        <v>63</v>
      </c>
    </row>
    <row r="50" spans="5:11" x14ac:dyDescent="0.25">
      <c r="E50" s="1" t="s">
        <v>64</v>
      </c>
    </row>
    <row r="51" spans="5:11" x14ac:dyDescent="0.25">
      <c r="E51" s="9"/>
    </row>
    <row r="53" spans="5:11" ht="39" customHeight="1" x14ac:dyDescent="0.25">
      <c r="E53" s="65" t="s">
        <v>36</v>
      </c>
      <c r="F53" s="66"/>
      <c r="G53" s="66"/>
      <c r="H53" s="66"/>
      <c r="I53" s="67"/>
      <c r="J53" s="18"/>
      <c r="K53" s="18"/>
    </row>
    <row r="54" spans="5:11" ht="60" x14ac:dyDescent="0.25">
      <c r="E54" s="28" t="s">
        <v>37</v>
      </c>
      <c r="F54" s="28" t="s">
        <v>38</v>
      </c>
      <c r="G54" s="35" t="s">
        <v>39</v>
      </c>
      <c r="H54" s="29" t="s">
        <v>40</v>
      </c>
      <c r="I54" s="30" t="s">
        <v>41</v>
      </c>
      <c r="J54" s="17"/>
      <c r="K54" s="17"/>
    </row>
    <row r="55" spans="5:11" ht="20.25" customHeight="1" x14ac:dyDescent="0.25">
      <c r="E55" s="36" t="s">
        <v>62</v>
      </c>
      <c r="F55" s="36" t="s">
        <v>23</v>
      </c>
      <c r="G55" s="36" t="s">
        <v>56</v>
      </c>
      <c r="H55" s="36" t="s">
        <v>56</v>
      </c>
      <c r="I55" s="37" t="s">
        <v>54</v>
      </c>
      <c r="J55" s="17"/>
      <c r="K55" s="17"/>
    </row>
    <row r="56" spans="5:11" ht="20.25" customHeight="1" x14ac:dyDescent="0.25">
      <c r="E56" s="36" t="s">
        <v>62</v>
      </c>
      <c r="F56" s="36" t="s">
        <v>24</v>
      </c>
      <c r="G56" s="36" t="s">
        <v>55</v>
      </c>
      <c r="H56" s="36" t="s">
        <v>55</v>
      </c>
      <c r="I56" s="37" t="s">
        <v>54</v>
      </c>
      <c r="J56" s="17"/>
    </row>
    <row r="57" spans="5:11" ht="20.25" customHeight="1" x14ac:dyDescent="0.25">
      <c r="E57" s="36" t="s">
        <v>62</v>
      </c>
      <c r="F57" s="36" t="s">
        <v>3</v>
      </c>
      <c r="G57" s="36" t="s">
        <v>57</v>
      </c>
      <c r="H57" s="36" t="s">
        <v>57</v>
      </c>
      <c r="I57" s="37" t="s">
        <v>54</v>
      </c>
      <c r="J57" s="17"/>
    </row>
    <row r="58" spans="5:11" s="17" customFormat="1" x14ac:dyDescent="0.25">
      <c r="E58" s="1"/>
      <c r="F58" s="1"/>
      <c r="G58" s="1"/>
      <c r="H58" s="1"/>
      <c r="I58" s="1"/>
      <c r="J58" s="1"/>
      <c r="K58" s="1"/>
    </row>
    <row r="59" spans="5:11" ht="39.75" customHeight="1" x14ac:dyDescent="0.25">
      <c r="E59" s="68" t="s">
        <v>53</v>
      </c>
      <c r="F59" s="68"/>
      <c r="G59" s="68"/>
      <c r="H59" s="68"/>
      <c r="I59" s="68"/>
    </row>
    <row r="60" spans="5:11" ht="74.25" customHeight="1" x14ac:dyDescent="0.25">
      <c r="E60" s="32" t="s">
        <v>16</v>
      </c>
      <c r="F60" s="32" t="s">
        <v>42</v>
      </c>
      <c r="G60" s="32" t="s">
        <v>43</v>
      </c>
      <c r="H60" s="70" t="s">
        <v>44</v>
      </c>
      <c r="I60" s="70"/>
    </row>
    <row r="61" spans="5:11" ht="38.25" customHeight="1" x14ac:dyDescent="0.25">
      <c r="E61" s="71" t="s">
        <v>15</v>
      </c>
      <c r="F61" s="71"/>
      <c r="G61" s="71"/>
      <c r="H61" s="71"/>
      <c r="I61" s="71"/>
    </row>
    <row r="62" spans="5:11" ht="38.25" customHeight="1" x14ac:dyDescent="0.25">
      <c r="E62" s="44"/>
      <c r="F62" s="44"/>
      <c r="G62" s="44"/>
      <c r="H62" s="44"/>
      <c r="I62" s="44"/>
    </row>
    <row r="64" spans="5:11" ht="39" customHeight="1" x14ac:dyDescent="0.25">
      <c r="E64" s="68" t="s">
        <v>45</v>
      </c>
      <c r="F64" s="68"/>
      <c r="G64" s="68"/>
      <c r="H64" s="68"/>
      <c r="I64" s="68"/>
    </row>
    <row r="65" spans="5:11" ht="45" customHeight="1" x14ac:dyDescent="0.25">
      <c r="E65" s="31" t="s">
        <v>46</v>
      </c>
      <c r="F65" s="31" t="s">
        <v>47</v>
      </c>
      <c r="G65" s="31" t="s">
        <v>48</v>
      </c>
      <c r="H65" s="72" t="s">
        <v>49</v>
      </c>
      <c r="I65" s="72"/>
    </row>
    <row r="66" spans="5:11" x14ac:dyDescent="0.25">
      <c r="E66" s="71" t="s">
        <v>15</v>
      </c>
      <c r="F66" s="71"/>
      <c r="G66" s="71"/>
      <c r="H66" s="71"/>
      <c r="I66" s="71"/>
    </row>
    <row r="67" spans="5:11" x14ac:dyDescent="0.25">
      <c r="E67" s="44"/>
      <c r="F67" s="44"/>
      <c r="G67" s="44"/>
      <c r="H67" s="44"/>
      <c r="I67" s="44"/>
    </row>
    <row r="68" spans="5:11" ht="32.25" customHeight="1" x14ac:dyDescent="0.25">
      <c r="E68" s="68" t="s">
        <v>50</v>
      </c>
      <c r="F68" s="68"/>
      <c r="G68" s="68"/>
      <c r="H68" s="68"/>
      <c r="I68" s="33"/>
    </row>
    <row r="69" spans="5:11" x14ac:dyDescent="0.25">
      <c r="E69" s="69" t="s">
        <v>51</v>
      </c>
      <c r="F69" s="69"/>
      <c r="G69" s="69" t="s">
        <v>52</v>
      </c>
      <c r="H69" s="69"/>
    </row>
    <row r="70" spans="5:11" x14ac:dyDescent="0.25">
      <c r="E70" s="60" t="s">
        <v>15</v>
      </c>
      <c r="F70" s="61"/>
      <c r="G70" s="61"/>
      <c r="H70" s="62"/>
    </row>
    <row r="71" spans="5:11" x14ac:dyDescent="0.25">
      <c r="K71" s="38"/>
    </row>
    <row r="72" spans="5:11" x14ac:dyDescent="0.25">
      <c r="E72" s="38" t="s">
        <v>14</v>
      </c>
      <c r="F72" s="38"/>
      <c r="G72" s="38"/>
      <c r="H72" s="38"/>
      <c r="I72" s="38"/>
      <c r="J72" s="38"/>
    </row>
    <row r="73" spans="5:11" x14ac:dyDescent="0.25">
      <c r="E73" s="63" t="s">
        <v>68</v>
      </c>
      <c r="F73" s="63"/>
      <c r="G73" s="63"/>
      <c r="H73" s="63"/>
    </row>
    <row r="74" spans="5:11" x14ac:dyDescent="0.25">
      <c r="E74" s="14" t="s">
        <v>13</v>
      </c>
    </row>
    <row r="75" spans="5:11" x14ac:dyDescent="0.25">
      <c r="E75" s="1" t="s">
        <v>12</v>
      </c>
    </row>
    <row r="76" spans="5:11" x14ac:dyDescent="0.25">
      <c r="E76" s="16" t="s">
        <v>9</v>
      </c>
      <c r="F76" s="15">
        <v>45291</v>
      </c>
      <c r="G76" s="15">
        <v>44926</v>
      </c>
    </row>
    <row r="77" spans="5:11" x14ac:dyDescent="0.25">
      <c r="E77" s="4" t="s">
        <v>65</v>
      </c>
      <c r="F77" s="26">
        <v>1286219897</v>
      </c>
      <c r="G77" s="50">
        <v>5572094474</v>
      </c>
    </row>
    <row r="78" spans="5:11" x14ac:dyDescent="0.25">
      <c r="E78" s="43" t="s">
        <v>66</v>
      </c>
      <c r="F78" s="26">
        <v>17691289</v>
      </c>
      <c r="G78" s="46">
        <v>3084000</v>
      </c>
    </row>
    <row r="79" spans="5:11" x14ac:dyDescent="0.25">
      <c r="E79" s="42" t="s">
        <v>67</v>
      </c>
      <c r="F79" s="26">
        <v>13775124</v>
      </c>
      <c r="G79" s="34">
        <v>10681844</v>
      </c>
    </row>
    <row r="80" spans="5:11" x14ac:dyDescent="0.25">
      <c r="E80" s="11" t="s">
        <v>8</v>
      </c>
      <c r="F80" s="10">
        <f>SUM(F77:F79)</f>
        <v>1317686310</v>
      </c>
      <c r="G80" s="10">
        <f>SUM(G77:G79)</f>
        <v>5585860318</v>
      </c>
    </row>
    <row r="81" spans="5:9" x14ac:dyDescent="0.25">
      <c r="I81" s="5"/>
    </row>
    <row r="82" spans="5:9" x14ac:dyDescent="0.25">
      <c r="E82" s="14" t="s">
        <v>11</v>
      </c>
      <c r="F82" s="5"/>
    </row>
    <row r="83" spans="5:9" x14ac:dyDescent="0.25">
      <c r="E83" s="1" t="s">
        <v>10</v>
      </c>
    </row>
    <row r="84" spans="5:9" x14ac:dyDescent="0.25">
      <c r="E84" s="13" t="s">
        <v>9</v>
      </c>
      <c r="F84" s="12">
        <f>+F76</f>
        <v>45291</v>
      </c>
      <c r="G84" s="25">
        <f>+G76</f>
        <v>44926</v>
      </c>
    </row>
    <row r="85" spans="5:9" x14ac:dyDescent="0.25">
      <c r="E85" s="4" t="s">
        <v>65</v>
      </c>
      <c r="F85" s="55">
        <v>59012181</v>
      </c>
      <c r="G85" s="51">
        <v>105114401</v>
      </c>
    </row>
    <row r="86" spans="5:9" x14ac:dyDescent="0.25">
      <c r="E86" s="43" t="s">
        <v>67</v>
      </c>
      <c r="F86" s="26">
        <v>41250000</v>
      </c>
      <c r="G86" s="47">
        <v>594503</v>
      </c>
    </row>
    <row r="87" spans="5:9" x14ac:dyDescent="0.25">
      <c r="E87" s="4" t="s">
        <v>34</v>
      </c>
      <c r="F87" s="26">
        <v>3188067</v>
      </c>
      <c r="G87" s="47">
        <v>1010067</v>
      </c>
    </row>
    <row r="88" spans="5:9" x14ac:dyDescent="0.25">
      <c r="E88" s="24" t="s">
        <v>8</v>
      </c>
      <c r="F88" s="10">
        <f>SUM(F85:F87)</f>
        <v>103450248</v>
      </c>
      <c r="G88" s="10">
        <f>SUM(G85:G87)</f>
        <v>106718971</v>
      </c>
    </row>
    <row r="90" spans="5:9" x14ac:dyDescent="0.25">
      <c r="E90" s="9" t="s">
        <v>7</v>
      </c>
    </row>
    <row r="91" spans="5:9" x14ac:dyDescent="0.25">
      <c r="E91" s="40" t="s">
        <v>7</v>
      </c>
      <c r="F91" s="27">
        <f>+F84</f>
        <v>45291</v>
      </c>
      <c r="G91" s="27">
        <f>+G84</f>
        <v>44926</v>
      </c>
    </row>
    <row r="92" spans="5:9" x14ac:dyDescent="0.25">
      <c r="E92" s="41" t="s">
        <v>65</v>
      </c>
      <c r="F92" s="51">
        <v>19943410740</v>
      </c>
      <c r="G92" s="45">
        <v>26565614653</v>
      </c>
    </row>
    <row r="93" spans="5:9" x14ac:dyDescent="0.25">
      <c r="E93" s="43" t="s">
        <v>67</v>
      </c>
      <c r="F93" s="56">
        <v>97978871</v>
      </c>
      <c r="G93" s="47">
        <v>2757933</v>
      </c>
    </row>
    <row r="94" spans="5:9" x14ac:dyDescent="0.25">
      <c r="E94" s="43" t="s">
        <v>66</v>
      </c>
      <c r="F94" s="56">
        <v>10136853</v>
      </c>
      <c r="G94" s="47">
        <v>1268172</v>
      </c>
    </row>
    <row r="95" spans="5:9" x14ac:dyDescent="0.25">
      <c r="E95" s="48" t="s">
        <v>34</v>
      </c>
      <c r="F95" s="57">
        <v>3251977</v>
      </c>
      <c r="G95" s="49">
        <v>710771</v>
      </c>
    </row>
    <row r="96" spans="5:9" x14ac:dyDescent="0.25">
      <c r="E96" s="3" t="s">
        <v>6</v>
      </c>
      <c r="F96" s="2">
        <f>SUM(F92:F95)</f>
        <v>20054778441</v>
      </c>
      <c r="G96" s="2">
        <f>SUM(G92:G95)</f>
        <v>26570351529</v>
      </c>
      <c r="I96" s="5"/>
    </row>
    <row r="97" spans="5:9" x14ac:dyDescent="0.25">
      <c r="I97" s="5"/>
    </row>
    <row r="98" spans="5:9" x14ac:dyDescent="0.25">
      <c r="E98" s="9" t="s">
        <v>5</v>
      </c>
    </row>
    <row r="99" spans="5:9" x14ac:dyDescent="0.25">
      <c r="E99" s="8" t="s">
        <v>4</v>
      </c>
      <c r="F99" s="7">
        <f>+F91</f>
        <v>45291</v>
      </c>
      <c r="G99" s="53">
        <f>+G91</f>
        <v>44926</v>
      </c>
    </row>
    <row r="100" spans="5:9" x14ac:dyDescent="0.25">
      <c r="E100" s="41" t="s">
        <v>67</v>
      </c>
      <c r="F100" s="58">
        <v>2377642558</v>
      </c>
      <c r="G100" s="52">
        <v>2068589834</v>
      </c>
    </row>
    <row r="101" spans="5:9" x14ac:dyDescent="0.25">
      <c r="E101" s="48" t="s">
        <v>66</v>
      </c>
      <c r="F101" s="58">
        <v>162581765</v>
      </c>
      <c r="G101" s="48">
        <v>166065583</v>
      </c>
    </row>
    <row r="102" spans="5:9" x14ac:dyDescent="0.25">
      <c r="E102" s="43" t="s">
        <v>34</v>
      </c>
      <c r="F102" s="26">
        <v>23400000</v>
      </c>
      <c r="G102" s="49">
        <v>21000000</v>
      </c>
    </row>
    <row r="103" spans="5:9" x14ac:dyDescent="0.25">
      <c r="E103" s="4" t="s">
        <v>65</v>
      </c>
      <c r="F103" s="76">
        <v>1909091</v>
      </c>
      <c r="G103" s="77">
        <v>5436364</v>
      </c>
    </row>
    <row r="104" spans="5:9" x14ac:dyDescent="0.25">
      <c r="E104" s="3" t="s">
        <v>0</v>
      </c>
      <c r="F104" s="2">
        <f>SUM(F100:F103)</f>
        <v>2565533414</v>
      </c>
      <c r="G104" s="54">
        <f>SUM(G100:G103)</f>
        <v>2261091781</v>
      </c>
      <c r="I104" s="5"/>
    </row>
    <row r="105" spans="5:9" x14ac:dyDescent="0.25">
      <c r="F105" s="6"/>
    </row>
    <row r="106" spans="5:9" x14ac:dyDescent="0.25">
      <c r="F106" s="6"/>
    </row>
    <row r="107" spans="5:9" x14ac:dyDescent="0.25">
      <c r="G107" s="5"/>
    </row>
    <row r="114" spans="8:9" x14ac:dyDescent="0.25">
      <c r="H114" s="6"/>
      <c r="I114" s="5"/>
    </row>
  </sheetData>
  <sortState xmlns:xlrd2="http://schemas.microsoft.com/office/spreadsheetml/2017/richdata2" ref="E100:G103">
    <sortCondition descending="1" ref="F100:F103"/>
  </sortState>
  <mergeCells count="22">
    <mergeCell ref="E17:K18"/>
    <mergeCell ref="E2:K2"/>
    <mergeCell ref="E3:K3"/>
    <mergeCell ref="E4:K4"/>
    <mergeCell ref="E6:K6"/>
    <mergeCell ref="E9:K10"/>
    <mergeCell ref="E20:K20"/>
    <mergeCell ref="E25:K25"/>
    <mergeCell ref="E70:H70"/>
    <mergeCell ref="E73:H73"/>
    <mergeCell ref="E22:K23"/>
    <mergeCell ref="E26:K27"/>
    <mergeCell ref="E53:I53"/>
    <mergeCell ref="E68:H68"/>
    <mergeCell ref="G69:H69"/>
    <mergeCell ref="E69:F69"/>
    <mergeCell ref="H60:I60"/>
    <mergeCell ref="E59:I59"/>
    <mergeCell ref="E61:I61"/>
    <mergeCell ref="E64:I64"/>
    <mergeCell ref="H65:I65"/>
    <mergeCell ref="E66:I66"/>
  </mergeCells>
  <pageMargins left="0.23622047244094491" right="0.23622047244094491" top="0.74803149606299213" bottom="0.74803149606299213" header="0.31496062992125984" footer="0.31496062992125984"/>
  <pageSetup paperSize="9" scale="60" orientation="portrait" r:id="rId1"/>
  <ignoredErrors>
    <ignoredError sqref="F80:G80" formulaRange="1"/>
  </ignoredErrors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Relationship Id="rId4" Type="http://schemas.openxmlformats.org/package/2006/relationships/digital-signature/signature" Target="sig4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6BlrzkcUQgqacy2oRTLjdLYa7/tQ5J7Sdd4ylzQIbqk=</DigestValue>
    </Reference>
    <Reference Type="http://www.w3.org/2000/09/xmldsig#Object" URI="#idOfficeObject">
      <DigestMethod Algorithm="http://www.w3.org/2001/04/xmlenc#sha256"/>
      <DigestValue>0b4PQBFhazIeLtwSMStMz6UYq0Ui+DPQXJX9tkkIlQk=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tltY8niDYakUhR2nCQqH7S/KNJu4L33Rj/aGNWxTlOI=</DigestValue>
    </Reference>
  </SignedInfo>
  <SignatureValue>hagXn8FYagANxveH1jbxlag5Zna+PsRFmJ+9KkwV6Gekvws96/HcS9LLbsXaRLaB9OS3qQNMtdCv
qbOCnz7/Q8wP5IY58GM14HfuvpvNlsIA1atEK9Cn6C+VXSxnOVCXXb0iPWTBUpymclRztMh1a2Ei
1OUyYrNAHEQ5o/DV62V45X8lB0pq12VscGH7q04XS4sKXyE3MtuhvglRKIggZIhwqJY8kp/uUtfZ
OMSiOhICtFtXALTbFtlrTR1NjvM7z7SSJ6HodmLfzhM9HJzNYtqcoNu/brTGTHj0dIkzU+Q5hXga
FvjxRb/uADNAWrlNggTmwJcvgFYjPguCmm/gkg==</SignatureValue>
  <KeyInfo>
    <X509Data>
      <X509Certificate>MIIIgzCCBmugAwIBAgIICXObfQmYPu8wDQYJKoZIhvcNAQELBQAwWjEaMBgGA1UEAwwRQ0EtRE9DVU1FTlRBIFMuQS4xFjAUBgNVBAUTDVJVQzgwMDUwMTcyLTExFzAVBgNVBAoMDkRPQ1VNRU5UQSBTLkEuMQswCQYDVQQGEwJQWTAeFw0yMzA1MTcxNTA0MDBaFw0yNTA1MTYxNTA0MDBaMIG7MSQwIgYDVQQDDBtKT1JHRSBSQU1PTiBVR0FSVEUgVklMTEFMQkExEjAQBgNVBAUTCUNJMzg1Mzc4MjEUMBIGA1UEKgwLSk9SR0UgUkFNT04xGDAWBgNVBAQMD1VHQVJURSBWSUxMQUxCQTELMAkGA1UECwwCRjIxNTAzBgNVBAoMLENFUlRJRklDQURPIENVQUxJRklDQURPIERFIEZJUk1BIEVMRUNUUk9OSUNBMQswCQYDVQQGEwJQWTCCASIwDQYJKoZIhvcNAQEBBQADggEPADCCAQoCggEBAL5FcC3VPRURSFu03HWE9gpVzS5E1U7oE7KyAazcSaMTXYguQ4E5Xt8W416vNStK6KqZeZ56rASRh8EvryIodxPjrV3Ng0u3+u1kEY6VLVqFU466lyIJ/gshpb8hS0Xlry30g1cJ2dDqQ8KvHosAb/2J32yWAGD12xt1jC4BJ1GNUxGbsWRD3zMkcreGKaxddDeiN9HsmTvhwFGq40/pkNob5udx4AvUWzjFyu+clRHQn6xcJHvpImuRf75HR4L16YRvrrdXmeQ2Occ8Wlh0OLDLqyRuLmDeWijnB+lCwMFy00rjhjjGau2jHFT6xR481lDkBDYJJdX234qiqLR2BRsCAwEAAaOCA+kwggPlMAwGA1UdEwEB/wQCMAAwHwYDVR0jBBgwFoAUoT2FK83YLJYfOQIMn1M7WNiVC3swgZQGCCsGAQUFBwEBBIGHMIGEMFUGCCsGAQUFBzAChklodHRwczovL3d3dy5kaWdpdG8uY29tLnB5L3VwbG9hZHMvY2VydGlmaWNhZG8tZG9jdW1lbnRhLXNhLTE1MzUxMTc3NzEuY3J0MCsGCCsGAQUFBzABhh9odHRwczovL3d3dy5kaWdpdG8uY29tLnB5L29jc3AvMEwGA1UdEQRFMEOBFWp1Z2FydGVAY2FkaWVt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BYS7htHzCcTmA/B2f2PL1tE05QQMA4GA1UdDwEB/wQEAwIF4DANBgkqhkiG9w0BAQsFAAOCAgEAGfc0JsKLIijtDZ00AGIdbj6LX6EpILQ1n9Gh28V0hOOJWENsVC7d0luPwaBlSTrv128WwVKlEG4N0G2MJGmwVF4taOfTrKIoR7UbmjeMKkPGORT0C988Qi1y/QtsLYBe1f7l+5QLV8iZTVM6s3Z4uYNGJCbZ2zROainnSY3YKuEL9LFeJ3mAtoMJfPQZQcBbMZCquqOe+/u5Wi2LimP9Yrt7utW4GVZmmDgXTgnmbnvh8P/Hn6r0Gqc/NeYGcKzDt5dUHpgJaMRXFtYkYKB7DZ5KQRFxCWlbir19Y9LRBcTbaPBiVIy7wSomVJqYpC4tboQQ/hVv0Ld8Vbf0EZBEfe/XWD9S47DtBhYyNHQPLRXrSj0/uU8vQm/5Gel1v1U/3GhoNU1vtlnPvAluY5IXoBnsad8W9BJRF9Xnqih6HvmmxLj4yIJFoHXyUafhbaISL9pvtfkHQBRM22+ztUwb+9AgN+4YQUN9X1Q3H8Kd83hBnKqd6jgQ34I95+NpCngGwtSYzUAZbUeTtjCzgv8mUlweLc6Ry+oPUKn/6GBUVNBX/SkmowE8IUBNoSlrS7Un+snHbGvglifnt1908RXR3rUckajXnBO6JM/TMx4rNam4SqEebr746mxE2algyHYOpXdHXxIHnBLJ1PKBtHXdKdGyV2HbGsI2b9c5mgeDRp8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FhJZVKbZjaaYTGJPBV81MsPETwiZCEdr3TEjcZaLr6Q=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sharedStrings.xml?ContentType=application/vnd.openxmlformats-officedocument.spreadsheetml.sharedStrings+xml">
        <DigestMethod Algorithm="http://www.w3.org/2001/04/xmlenc#sha256"/>
        <DigestValue>zOsjoO/9npjWDQzL0aREmCAF5B0X2r5WKtk0O766bG8=</DigestValue>
      </Reference>
      <Reference URI="/xl/styles.xml?ContentType=application/vnd.openxmlformats-officedocument.spreadsheetml.styles+xml">
        <DigestMethod Algorithm="http://www.w3.org/2001/04/xmlenc#sha256"/>
        <DigestValue>NwODh1Pbi3nnClJiZVX/QXvVLbgpD3gkV4xj+bGay+E=</DigestValue>
      </Reference>
      <Reference URI="/xl/theme/theme1.xml?ContentType=application/vnd.openxmlformats-officedocument.theme+xml">
        <DigestMethod Algorithm="http://www.w3.org/2001/04/xmlenc#sha256"/>
        <DigestValue>cI0/HXUJqryaYoRwZC3vNBHtNesfR3Vou+AOm9g0lJo=</DigestValue>
      </Reference>
      <Reference URI="/xl/workbook.xml?ContentType=application/vnd.openxmlformats-officedocument.spreadsheetml.sheet.main+xml">
        <DigestMethod Algorithm="http://www.w3.org/2001/04/xmlenc#sha256"/>
        <DigestValue>hQwIsEUEd9UbUl0K7F3PMrKZvxjgINGLS4QgluTb/Pk=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sheet1.xml?ContentType=application/vnd.openxmlformats-officedocument.spreadsheetml.worksheet+xml">
        <DigestMethod Algorithm="http://www.w3.org/2001/04/xmlenc#sha256"/>
        <DigestValue>78sGt7My+Ne3vXZqhT1UNiVCv8+z0ul2K8bLjyVyCw8=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2024-03-15T18:32:08Z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Contador</SignatureComments>
          <WindowsVersion>10.0</WindowsVersion>
          <OfficeVersion>16.0.17328/26</OfficeVersion>
          <ApplicationVersion>16.0.17328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2024-03-15T18:32:08Z</xd:SigningTime>
          <xd:SigningCertificate>
            <xd:Cert>
              <xd:CertDigest>
                <DigestMethod Algorithm="http://www.w3.org/2001/04/xmlenc#sha256"/>
                <DigestValue>l6lxiiP59SJi/5nh819vkP3cZ82yAtfy/mmcIE9cjTg=</DigestValue>
              </xd:CertDigest>
              <xd:IssuerSerial>
                <X509IssuerName>C=PY, O=DOCUMENTA S.A., SERIALNUMBER=RUC80050172-1, CN=CA-DOCUMENTA S.A.</X509IssuerName>
                <X509SerialNumber>681058929997266671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Contador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QML5PfgEKCpZFIcMM4y81vlWGCmmSm+fUOj+OR5prIw=</DigestValue>
    </Reference>
    <Reference Type="http://www.w3.org/2000/09/xmldsig#Object" URI="#idOfficeObject">
      <DigestMethod Algorithm="http://www.w3.org/2001/04/xmlenc#sha256"/>
      <DigestValue>zlgt1GDJwC1G70t9/dOl/lX04y6ptYdwrj0h6aoy5GQ=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8WOB1RsD6ysSrPrcGbHVCtKcC0IbY/gIM4vmq9Zmc70=</DigestValue>
    </Reference>
  </SignedInfo>
  <SignatureValue>5k5IsbE4PpzOMJD9KZCIWotu42pHUdQ1XOgpaTxUVt9igGZSmPBSUTXCrQSAJz7yYKuXAezlUm/R
DhDX6IJ6t98slDQX7dZBCjcEn+Knvy7kHOblVl4aC/iZUwnLfOAGgYXj3yaAiRGJhQ9w78ZPRFAk
K1Evxd4vO9HApljvGil3utUiqTMntuvDtM93P/Q8ceXrDwhkxkkegcmJYjtIJPKwrTm5+J0npEuW
A2vObkmUGT+ssUIrKlgOSjIZRR0zkDMnUWmyWmmxqXPBotthOB/1nUoMBc6A7R+Ji2bI4hM+T/Eb
PJKQwuvPvKLLM52RB8kfsF2PohMFa3Mgmv+7AA==</SignatureValue>
  <KeyInfo>
    <X509Data>
      <X509Certificate>MIIHOTCCBSGgAwIBAgIIBShUvBJmmOEwDQYJKoZIhvcNAQELBQAwWzEXMBUGA1UEBRMOUlVDIDgwMDUwMTcyLTExGjAYBgNVBAMTEUNBLURPQ1VNRU5UQSBTLkEuMRcwFQYDVQQKEw5ET0NVTUVOVEEgUy5BLjELMAkGA1UEBhMCUFkwHhcNMjIwODA5MTUyMjE5WhcNMjQwODA4MTUzMjE5WjCBkTELMAkGA1UEBhMCUFkxDjAMBgNVBAQMBUdFTEFZMRIwEAYDVQQFEwlDSTIwNTgwNjcxFTATBgNVBCoMDEVMSUFTIE1JR1VFTDEXMBUGA1UECgwOUEVSU09OQSBGSVNJQ0ExETAPBgNVBAsMCEZJUk1BIEYyMRswGQYDVQQDDBJFTElBUyBNSUdVRUwgR0VMQVkwggEiMA0GCSqGSIb3DQEBAQUAA4IBDwAwggEKAoIBAQDwWxOs+PgJycsipwqrw6og52MmKAqVCSj4Q6MglwpwG/68yY96xQPGSRfI+HX4vArjYhkuKFzw3jX9KrLksXYocEgk9OzNLOgbtqhYoxXJ9WaaWMUDgwnsbVn1XUVNLp2RQdXG8rxVgPmHCm9dCHLgkO3gUJ6NclvqGw8jK1U3euEHJ0CKrXvew7axOefxrvCTfJ5ZQvaymCd4NU1l9RceIPlKIfkRtWQkhPzjP++y7RA2S494eJX/Y2YgKhfJ+dqdz0jEKg8+LOcTG6xqs11DuR6r+UhjnWEdTaqc/zNJtzmZXVt31DqEvlMaoSZZi+9csaaKfetS7b+JdLDWvG2FAgMBAAGjggLIMIICxDAMBgNVHRMBAf8EAjAAMA4GA1UdDwEB/wQEAwIF4DAnBgNVHSUEIDAeBggrBgEFBQcDAQYIKwYBBQUHAwIGCCsGAQUFBwMEMB0GA1UdDgQWBBQI8huz11Fs9r+QZVdrC0MUtOFq8zCBlwYIKwYBBQUHAQEEgYowgYcwOgYIKwYBBQUHMAGGLmh0dHBz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HwYDVR0RBBgwFoEUZWdlbGF5QGNhZGllbS5jb20ucHkwggEtBgNVHSAEggEkMIIBIDCCARwGDSsGAQQBgvk7AQEBCgEwggEJMC8GCCsGAQUFBwIBFiNodHRwczovL3d3dy5kaWdpdG8uY29tLnB5L2Rlc2NhcmdhczCB1QYIKwYBBQUHAgIwgcgagcVDZXJ0aWZpY2FkbyBjdWFsaWZpY2FkbyBkZSBmaXJtYSBlbGVjdHLzbmljYSB0aXBvIEYyIChjbGF2ZXMgZW4gZGlzcG9zaXRpdm8gY3VhbGlmaWNhZG8pLCBzdWpldGEgYSBsYXMgY29uZGljaW9uZXMgZGUgdXNvIGV4cHVlc3RhcyBlbiBsYSBEZWNsYXJhY2nzbiBkZSBQcuFjdGljYXMgZGUgQ2VydGlmaWNhY2nzbiBkZSBET0NVTUVOVEEgUy5BLjANBgkqhkiG9w0BAQsFAAOCAgEAvo228aOxSGlBeBCKOZ3JhWO+yyOFZM74HUW8j8uRbUdDuW+05unNZUVM+Rm1XcQZ8abc8xr1aInUKjeY8x1Pex9ravH2kqBO5dSRwnxN0iR0BnpE7hB5w6EIGivEWc69ASJXap7QpNd3AWl8CaSg9KDVCzzw96OUfNJL4vy1b65uZigHH3/5brXYuJqYg3xisOaqCnBOnRlbjykXBmwDOmw6a+65EGwtJ42oMYyRcrckXTmSi0pCZ9P+RmELGhYa5vdvsDtN4iQ544ElcVCotjAwJksProN/OzrUypeZPGFNTphcn5RdJ3eZ+JEyCXs7r2DrqZtqCSjMQ9vT1hc7MVuZjqay2Iz1nf93LI0UrjWRLSeOu6nCVtk/WMw7+0V4JrRY+UK4Tmwf3PyHkM3qi56VrmpKoOoOvdrp4Nm+tlU+l8uxFpMy9wXIrExUfhPs9is3UTAC5yEixM0IAc5/Tfajdz0JnI+QK8w+WHC31CkIs5j87ZtYlq9UVe7RJ2lKmuufIfrSnqUBdWZ924rLr5kDRPtuAXF2bVQzW2988ow3M47L43akuCrNPLqDzAMuNbUWJH8/WIZIt/J26TjSPoW6/w1mf/xfdY82sBnEZoh2XhSD3SeJ9TqgtM13LeYdJMcD5NFmx2bjUoLSaz7XSYd4LtqZJzIbIECqXUV0Fj4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FhJZVKbZjaaYTGJPBV81MsPETwiZCEdr3TEjcZaLr6Q=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sharedStrings.xml?ContentType=application/vnd.openxmlformats-officedocument.spreadsheetml.sharedStrings+xml">
        <DigestMethod Algorithm="http://www.w3.org/2001/04/xmlenc#sha256"/>
        <DigestValue>zOsjoO/9npjWDQzL0aREmCAF5B0X2r5WKtk0O766bG8=</DigestValue>
      </Reference>
      <Reference URI="/xl/styles.xml?ContentType=application/vnd.openxmlformats-officedocument.spreadsheetml.styles+xml">
        <DigestMethod Algorithm="http://www.w3.org/2001/04/xmlenc#sha256"/>
        <DigestValue>NwODh1Pbi3nnClJiZVX/QXvVLbgpD3gkV4xj+bGay+E=</DigestValue>
      </Reference>
      <Reference URI="/xl/theme/theme1.xml?ContentType=application/vnd.openxmlformats-officedocument.theme+xml">
        <DigestMethod Algorithm="http://www.w3.org/2001/04/xmlenc#sha256"/>
        <DigestValue>cI0/HXUJqryaYoRwZC3vNBHtNesfR3Vou+AOm9g0lJo=</DigestValue>
      </Reference>
      <Reference URI="/xl/workbook.xml?ContentType=application/vnd.openxmlformats-officedocument.spreadsheetml.sheet.main+xml">
        <DigestMethod Algorithm="http://www.w3.org/2001/04/xmlenc#sha256"/>
        <DigestValue>hQwIsEUEd9UbUl0K7F3PMrKZvxjgINGLS4QgluTb/Pk=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sheet1.xml?ContentType=application/vnd.openxmlformats-officedocument.spreadsheetml.worksheet+xml">
        <DigestMethod Algorithm="http://www.w3.org/2001/04/xmlenc#sha256"/>
        <DigestValue>78sGt7My+Ne3vXZqhT1UNiVCv8+z0ul2K8bLjyVyCw8=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2024-03-15T21:43:49Z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Presidente</SignatureComments>
          <WindowsVersion>10.0</WindowsVersion>
          <OfficeVersion>16.0.17328/26</OfficeVersion>
          <ApplicationVersion>16.0.17328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2024-03-15T21:43:49Z</xd:SigningTime>
          <xd:SigningCertificate>
            <xd:Cert>
              <xd:CertDigest>
                <DigestMethod Algorithm="http://www.w3.org/2001/04/xmlenc#sha256"/>
                <DigestValue>3YDUisgzjewudTc9EgrfUV3Xg7ysMXB5Ia2IIF2mOP4=</DigestValue>
              </xd:CertDigest>
              <xd:IssuerSerial>
                <X509IssuerName>C=PY, O=DOCUMENTA S.A., CN=CA-DOCUMENTA S.A., SERIALNUMBER=RUC 80050172-1</X509IssuerName>
                <X509SerialNumber>371640135997364449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Presidente</xd:CommitmentTypeQualifier>
            </xd:CommitmentTypeQualifiers>
          </xd:CommitmentTypeIndication>
        </xd:SignedDataObjectProperties>
      </xd:SignedProperties>
    </xd:QualifyingProperties>
  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OYXTlc+4UTJrxfQoyMCJhPgf51rAtoSaihz7Hb1MFNw=</DigestValue>
    </Reference>
    <Reference Type="http://www.w3.org/2000/09/xmldsig#Object" URI="#idOfficeObject">
      <DigestMethod Algorithm="http://www.w3.org/2001/04/xmlenc#sha256"/>
      <DigestValue>uSITtRQifSZg/pSxo+K7nPzna1cinp73qdD8olHp8/8=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BmoXqh3WWJOvEkaDTnbOChgWyRH/wrClSt5VTPn25p8=</DigestValue>
    </Reference>
  </SignedInfo>
  <SignatureValue>EAifc5CHzQs5Xux17xOhERZ8ipsuTtwNwZg6UNN7/kqySYem8TO2zc3HEJUTOTGdkv/LQRFSpIJ9
W9YjqRq7JoSmYHkiOzFpfDQioy+FlQWDHUlsht9xIhC9gepinibF+tG5NXtuCyk36Lfja4vXOCZN
syzRm11IjW8z2+C3qU5hCxxhCWkL5/ify0yPKTZFpiAm/32E4OohlYhNSYoguoUFynz3p/nBEotR
K/2+d8LHAm31pY13KTABMnkJpPeLYz8wBV7Ivdi8rb8ppTACKwI3KBY4Jl/Muh1TQxRDM6Pf0QTP
mqITZ1Xbj4mcrw/5cJPRqMVqnSKrhnd0+zu1sA==</SignatureValue>
  <KeyInfo>
    <X509Data>
      <X509Certificate>MIIIgDCCBmigAwIBAgIIEoS/10gUWEYwDQYJKoZIhvcNAQELBQAwWjEaMBgGA1UEAwwRQ0EtRE9DVU1FTlRBIFMuQS4xFjAUBgNVBAUTDVJVQzgwMDUwMTcyLTExFzAVBgNVBAoMDkRPQ1VNRU5UQSBTLkEuMQswCQYDVQQGEwJQWTAeFw0yMzA1MTcxNTEzMDBaFw0yNTA1MTYxNTEzMDBaMIG1MSEwHwYDVQQDDBhKVUFOQSBQQUJMQSBHQUxFQU5PIEJBRVoxEjAQBgNVBAUTCUNJMTM0MTU5NTEUMBIGA1UEKgwLSlVBTkEgUEFCTEExFTATBgNVBAQMDEdBTEVBTk8gQkFFWjELMAkGA1UECwwCRjIxNTAzBgNVBAoMLENFUlRJRklDQURPIENVQUxJRklDQURPIERFIEZJUk1BIEVMRUNUUk9OSUNBMQswCQYDVQQGEwJQWTCCASIwDQYJKoZIhvcNAQEBBQADggEPADCCAQoCggEBALwhngWBXEaHBJ1cguZuXSuEP6mWXqBuRhTIlwW08v0rIE6jhp2E/plWD31V3zyJzfqZzh1IRGMSfiooAJHopoZOz+TNpylBxvsvJ5WZZFDwlwV14PQjVin8ttUXhyofQ6rmX3DkbKebu3LcSnshTrGc/yNQVB6JsS1+pSMGKq1db/KzhnV2Vdw9n3gk9n4M/ZzHp76LH8jcy4Rdqolf3QXz77P7mEXSLoeGBugNNso5KxFqE8FCpIGf8DxhGAtxoWtUCjvbhwOpi1MsIGNowIcFUOKvnrC2mi0KFit2QY5xWcR5U5LHkkpIlBnIrKi0JHXCfzG/zh7NEA9QogSLc40CAwEAAaOCA+wwggPoMAwGA1UdEwEB/wQCMAAwHwYDVR0jBBgwFoAUoT2FK83YLJYfOQIMn1M7WNiVC3swgZQGCCsGAQUFBwEBBIGHMIGEMFUGCCsGAQUFBzAChklodHRwczovL3d3dy5kaWdpdG8uY29tLnB5L3VwbG9hZHMvY2VydGlmaWNhZG8tZG9jdW1lbnRhLXNhLTE1MzUxMTc3NzEuY3J0MCsGCCsGAQUFBzABhh9odHRwczovL3d3dy5kaWdpdG8uY29tLnB5L29jc3AvME8GA1UdEQRIMEaBGGp1YW5pZ2FsMjAxMUBob3R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D8u3+NkBMbLo9wud7oxMELlHIy7MA4GA1UdDwEB/wQEAwIF4DANBgkqhkiG9w0BAQsFAAOCAgEAfN19xcsEN5x+i4QDh4FccZ5yJM5Y7dlFZ2V3TP3uouZCXSHXWOCIngbdaOG10mETfheDGbd/c3Q3lGlTi6h1B+hhYr/mGYgkCw6jLmSMn3bANlOg9KDhtbsh/2HcJqPa4KxRCYrtxMW5256uGIp+lks3+RkPn3L54CyD0wI6eG1mC9zxYDoSdbu0jUW9yRYZcB2n4vyE3ZV2K0bzYYjVu2gFORyvgDrBaJlyPtSQwM8bg+SggQOc5Jau0ssQdIPplLaxBhfW08DqJtoy907fjGkvsbv5iHW/wXYXnu76YO6sL4gj1wcv56Kdqv3eH0XEWAycAnY24ZfdEGwmHtdF9ja1XcY0hCQ0G1DHkm2iUOVJvh5ekbNJL07jBvnMGOS6o/2lsQwtDxB1CCIlyP9EAyjMWwUq/Wl3xDlsR9Ftr62xAnROaLz5nWQIbp691A/Tv1va2odi+XdDuwx8M128pUaIr/4WMBfY1+yeaacx2ct9pjbPPw7Ps0/Po+tl7Q7AmRCX2Fc/21+LE9OqGJtNIPJg4U1LinpWonY9rhXvK+9W30YLS/lGxxovMA4Nsw6xOe9pNz2qlVSl8k4eMDwKT8GSyyPW7ytnWYJgb4+aTN3QUa0lxtc/N/6EFR5bCku59FbAn6+2jgRuv+LYbZWfzriNmUlmX3AOkPkEGSxCU9w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FhJZVKbZjaaYTGJPBV81MsPETwiZCEdr3TEjcZaLr6Q=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sharedStrings.xml?ContentType=application/vnd.openxmlformats-officedocument.spreadsheetml.sharedStrings+xml">
        <DigestMethod Algorithm="http://www.w3.org/2001/04/xmlenc#sha256"/>
        <DigestValue>zOsjoO/9npjWDQzL0aREmCAF5B0X2r5WKtk0O766bG8=</DigestValue>
      </Reference>
      <Reference URI="/xl/styles.xml?ContentType=application/vnd.openxmlformats-officedocument.spreadsheetml.styles+xml">
        <DigestMethod Algorithm="http://www.w3.org/2001/04/xmlenc#sha256"/>
        <DigestValue>NwODh1Pbi3nnClJiZVX/QXvVLbgpD3gkV4xj+bGay+E=</DigestValue>
      </Reference>
      <Reference URI="/xl/theme/theme1.xml?ContentType=application/vnd.openxmlformats-officedocument.theme+xml">
        <DigestMethod Algorithm="http://www.w3.org/2001/04/xmlenc#sha256"/>
        <DigestValue>cI0/HXUJqryaYoRwZC3vNBHtNesfR3Vou+AOm9g0lJo=</DigestValue>
      </Reference>
      <Reference URI="/xl/workbook.xml?ContentType=application/vnd.openxmlformats-officedocument.spreadsheetml.sheet.main+xml">
        <DigestMethod Algorithm="http://www.w3.org/2001/04/xmlenc#sha256"/>
        <DigestValue>hQwIsEUEd9UbUl0K7F3PMrKZvxjgINGLS4QgluTb/Pk=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sheet1.xml?ContentType=application/vnd.openxmlformats-officedocument.spreadsheetml.worksheet+xml">
        <DigestMethod Algorithm="http://www.w3.org/2001/04/xmlenc#sha256"/>
        <DigestValue>78sGt7My+Ne3vXZqhT1UNiVCv8+z0ul2K8bLjyVyCw8=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2024-03-15T22:11:12Z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Informe CNV</SignatureComments>
          <WindowsVersion>10.0</WindowsVersion>
          <OfficeVersion>16.0.17328/26</OfficeVersion>
          <ApplicationVersion>16.0.17328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2024-03-15T22:11:12Z</xd:SigningTime>
          <xd:SigningCertificate>
            <xd:Cert>
              <xd:CertDigest>
                <DigestMethod Algorithm="http://www.w3.org/2001/04/xmlenc#sha256"/>
                <DigestValue>Q9FDmPfz1/W1Yge/lbETkav3M+WeV/onDWSqqqLe8ag=</DigestValue>
              </xd:CertDigest>
              <xd:IssuerSerial>
                <X509IssuerName>C=PY, O=DOCUMENTA S.A., SERIALNUMBER=RUC80050172-1, CN=CA-DOCUMENTA S.A.</X509IssuerName>
                <X509SerialNumber>1334402320956676166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_xmlsignatures/sig4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3/4ZQPDJFt+4iKg2VSLFLKmKt6GdPYRT9ujwHdgB7HI=</DigestValue>
    </Reference>
    <Reference Type="http://www.w3.org/2000/09/xmldsig#Object" URI="#idOfficeObject">
      <DigestMethod Algorithm="http://www.w3.org/2001/04/xmlenc#sha256"/>
      <DigestValue>9Y7hnlbrNY2ycNej+MawNrkLRVE92VKy99VGntVMzho=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CztyDYAtCZ+s5SUotoAZ1HiSrhzEspdFPaRXcpn8Xmk=</DigestValue>
    </Reference>
  </SignedInfo>
  <SignatureValue>DcmIhykxjBB4ngQcPRV27lq5AMSJ6sqeyubuCuZy4Un7nm7th5bG4X+bR7qan/GOkwMOlNlNoksl
L4dRZ1g18QvizuRghnLwHOBgFqMNvJ61eRkJRwa4JIojvTQ4CZ7tyu9FnCLundyMMugj+g4p4cd1
+JDmWhQiZqwBA4Vk0tm79Mfe9UR29ODkwtPsqGhuKUPnUH15sOTgD5/Eb+u/7xCpJXWCtuQ+g3jO
4mm+eG3jHAoNtb83ZvUClsqWM8smKM6Ho/Va/kXoB1fIMhI2Ju1XPu5iSYV1dLnicqkdIR0k59tJ
QVvfrrwyveVsGsAseDd/W/C+cGaMR18XiSWfvw==</SignatureValue>
  <KeyInfo>
    <X509Data>
      <X509Certificate>MIIIgzCCBmugAwIBAgIIL6exF/OncaowDQYJKoZIhvcNAQELBQAwWjEaMBgGA1UEAwwRQ0EtRE9DVU1FTlRBIFMuQS4xFjAUBgNVBAUTDVJVQzgwMDUwMTcyLTExFzAVBgNVBAoMDkRPQ1VNRU5UQSBTLkEuMQswCQYDVQQGEwJQWTAeFw0yMzA0MTIxNTE4MDBaFw0yNTA0MTExNTE4MDBaMIG8MSUwIwYDVQQDDBxDQVJMT1MgTUlHVUVMIEFDVcORQSBOT0dVRVJBMREwDwYDVQQFEwhDSTk5MDc0NzEWMBQGA1UEKgwNQ0FSTE9TIE1JR1VFTDEXMBUGA1UEBAwOQUNVw5FBIE5PR1VFUkExCzAJBgNVBAsMAkYyMTUwMwYDVQQKDCxDRVJUSUZJQ0FETyBDVUFMSUZJQ0FETyBERSBGSVJNQSBFTEVDVFJPTklDQTELMAkGA1UEBhMCUFkwggEiMA0GCSqGSIb3DQEBAQUAA4IBDwAwggEKAoIBAQClxsetZ77H7or0MutagrJ/jvS2lzBV6un/cDZ4UmcSRho79usy8QOdgY8EqE5eqCX7K5cMoMTjm74GyTT3uriApXsR3yJAGzyydtuRwGnkeC/BbMihOzDKHOhkIJN2jKzQLGKjk2CRUuzKM7/thtJ50E+OtHlAVzxdo3DDpHDd1nWdWnju1pYw6VMALLkr6VsTBVsv+k2jRNWTIeREs4M5o6qX3OXd5toPhXrXH32pjaAlDRDkx+zZlwA7F+mhUr7ZDmBztGZWO0siRBx8e9uoljeKKhT97IHeeay0x+e7NX6kNQwNJSZdmYbdqznk6AFdY+2VnjH6KU+m/JfdM8o5AgMBAAGjggPoMIID5DAMBgNVHRMBAf8EAjAAMB8GA1UdIwQYMBaAFKE9hSvN2CyWHzkCDJ9TO1jYlQt7MIGUBggrBgEFBQcBAQSBhzCBhDBVBggrBgEFBQcwAoZJaHR0cHM6Ly93d3cuZGlnaXRvLmNvbS5weS91cGxvYWRzL2NlcnRpZmljYWRvLWRvY3VtZW50YS1zYS0xNTM1MTE3NzcxLmNydDArBggrBgEFBQcwAYYfaHR0cHM6Ly93d3cuZGlnaXRvLmNvbS5weS9vY3NwLzBLBgNVHREERDBCgRRjYWN1bmFAYW1hcmFs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FTYYZ8+5/0fOcKSjeH3xl0kR/ZaMA4GA1UdDwEB/wQEAwIF4DANBgkqhkiG9w0BAQsFAAOCAgEAfhzX0KPeAd0/SrC55LOhXjgLsmscLjdJO+csgRs/7a3P/qD2iyyMnmZQNZi2NZYls1AXBGuDniitBXcPB+65HZHoAGI/KdBho3SUF+8GGc2Xj08SgMMWctu8iWXNU4reo9uQBEWTYWNI9hvdWJUsCOCyJS69RRg1xPxw+35+q0b56eZGqK/dxKT5jaYFDJSQkHvCy0bOFAIRzw+I/TyTnmlQKCdNpXpNdUUPoVwS1awdMiEfImYhFp91PL+rl9VJ1QpPr/vPqb7cXao4eEUibrrPy4dywkZXBPb1sjNWP1Zy04tO7nyBom3yJ7D96xToFQwlNYcWcp5BzbzKwOYgyeqINAeEIXrc1QtQkQGnEWXLsAZxz5FXGHTkql4SX2cEJcHQhLL68EeMqRDiT+djrhLe/qE0fv0F+MAaVQYRDMn6BRNLGccvAlIUdKQHxFnyAdhb1aHmyuxqbu6WrJNDvSuaEnLWiJAe7LwJn4xaVCh64H0zq+rjMHu/HLTp9ewYWxYlKtnjeaK61aFl59p/Rum9k5m7pzqy46D3Mygvh5sY+9vScfgzFXLQRPXpV8jfaQj5zu35QPu8hcQTYF2mYfbn8V8VfWXj85XRW6un6XZ31R+jJKfezFz6eR6hzw2Ss4LxzRAy5UgLQMYID/BzI1aBevCu1mdp9V4OIbSKQWw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FhJZVKbZjaaYTGJPBV81MsPETwiZCEdr3TEjcZaLr6Q=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sharedStrings.xml?ContentType=application/vnd.openxmlformats-officedocument.spreadsheetml.sharedStrings+xml">
        <DigestMethod Algorithm="http://www.w3.org/2001/04/xmlenc#sha256"/>
        <DigestValue>zOsjoO/9npjWDQzL0aREmCAF5B0X2r5WKtk0O766bG8=</DigestValue>
      </Reference>
      <Reference URI="/xl/styles.xml?ContentType=application/vnd.openxmlformats-officedocument.spreadsheetml.styles+xml">
        <DigestMethod Algorithm="http://www.w3.org/2001/04/xmlenc#sha256"/>
        <DigestValue>NwODh1Pbi3nnClJiZVX/QXvVLbgpD3gkV4xj+bGay+E=</DigestValue>
      </Reference>
      <Reference URI="/xl/theme/theme1.xml?ContentType=application/vnd.openxmlformats-officedocument.theme+xml">
        <DigestMethod Algorithm="http://www.w3.org/2001/04/xmlenc#sha256"/>
        <DigestValue>cI0/HXUJqryaYoRwZC3vNBHtNesfR3Vou+AOm9g0lJo=</DigestValue>
      </Reference>
      <Reference URI="/xl/workbook.xml?ContentType=application/vnd.openxmlformats-officedocument.spreadsheetml.sheet.main+xml">
        <DigestMethod Algorithm="http://www.w3.org/2001/04/xmlenc#sha256"/>
        <DigestValue>hQwIsEUEd9UbUl0K7F3PMrKZvxjgINGLS4QgluTb/Pk=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sheet1.xml?ContentType=application/vnd.openxmlformats-officedocument.spreadsheetml.worksheet+xml">
        <DigestMethod Algorithm="http://www.w3.org/2001/04/xmlenc#sha256"/>
        <DigestValue>78sGt7My+Ne3vXZqhT1UNiVCv8+z0ul2K8bLjyVyCw8=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2024-03-18T14:09:25Z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AUDITOR</SignatureComments>
          <WindowsVersion>10.0</WindowsVersion>
          <OfficeVersion>16.0.17328/26</OfficeVersion>
          <ApplicationVersion>16.0.17328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2024-03-18T14:09:25Z</xd:SigningTime>
          <xd:SigningCertificate>
            <xd:Cert>
              <xd:CertDigest>
                <DigestMethod Algorithm="http://www.w3.org/2001/04/xmlenc#sha256"/>
                <DigestValue>526kF7uvxdSRLc4WYEg7rXsV5ICNlQs6AeXNdov2GFM=</DigestValue>
              </xd:CertDigest>
              <xd:IssuerSerial>
                <X509IssuerName>C=PY, O=DOCUMENTA S.A., SERIALNUMBER=RUC80050172-1, CN=CA-DOCUMENTA S.A.</X509IssuerName>
                <X509SerialNumber>3433907957323493802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AUDITOR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</dc:creator>
  <cp:lastModifiedBy>Jorge Ugarte</cp:lastModifiedBy>
  <cp:lastPrinted>2023-11-03T14:50:56Z</cp:lastPrinted>
  <dcterms:created xsi:type="dcterms:W3CDTF">2021-03-10T16:30:01Z</dcterms:created>
  <dcterms:modified xsi:type="dcterms:W3CDTF">2024-03-15T15:29:03Z</dcterms:modified>
</cp:coreProperties>
</file>